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424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/>
  <c r="AC18" s="1"/>
  <c r="AC19" l="1"/>
  <c r="AD18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<sst xmlns="http://schemas.openxmlformats.org/spreadsheetml/2006/main" count="80" uniqueCount="76">
  <si>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</si>
  <si>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</si>
  <si>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</si>
  <si>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</si>
  <si>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</si>
  <si>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</si>
  <si>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</si>
  <si>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</si>
  <si>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</si>
  <si>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</si>
  <si>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</si>
  <si>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</si>
  <si>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</si>
  <si>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</si>
  <si>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</si>
  <si>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</si>
  <si>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</si>
  <si>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</si>
  <si>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</si>
  <si>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</si>
  <si>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</si>
  <si>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</si>
  <si>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</si>
  <si>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</si>
  <si>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</si>
  <si>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</si>
  <si>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</si>
  <si>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</si>
  <si>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</si>
  <si>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</si>
  <si>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</si>
  <si>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</si>
  <si>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</si>
  <si>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</si>
  <si>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</si>
  <si>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</si>
  <si>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</si>
  <si>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</si>
  <si>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</si>
  <si>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</si>
  <si>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</si>
  <si>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</si>
  <si>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</si>
  <si>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</si>
  <si>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</si>
  <si>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</si>
  <si>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</si>
  <si>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</si>
  <si>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</si>
  <si>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</si>
  <si>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</si>
  <si>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</si>
  <si>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</si>
  <si>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</si>
  <si>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</si>
  <si>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</si>
  <si>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</si>
  <si>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</si>
  <si>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</si>
  <si>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</si>
  <si>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</si>
  <si>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</si>
  <si>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</si>
  <si>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</si>
  <si>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</si>
  <si>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</si>
  <si>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</si>
  <si>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</si>
  <si>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</si>
  <si>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ФИО, должность</t>
  </si>
  <si>
    <t>Обучение</t>
  </si>
  <si>
    <t>человек</t>
  </si>
  <si>
    <t>Источник № 1 "Цены текущих договоров 2022 года"</t>
  </si>
  <si>
    <t>Мандрейкина М.В., менеджер по персоналу</t>
  </si>
  <si>
    <t>Обучение требованиям охраны труда для работников общества согласно индивидуальных программ обучения</t>
  </si>
  <si>
    <t>Поставщик 3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</si>
</sst>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166" fontId="8" fillId="0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1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D39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H15" sqref="H15:H16"/>
    </sheetView>
  </sheetViews>
  <sheetFormatPr defaultColWidth="8.85546875" defaultRowHeight="12.75"/>
  <cols>
    <col min="1" max="1" width="4.42578125" style="1" customWidth="1"/>
    <col min="2" max="2" width="12.7109375" style="1" hidden="1" customWidth="1"/>
    <col min="3" max="3" width="38.5703125" style="1" customWidth="1"/>
    <col min="4" max="4" width="7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2" width="12.42578125" style="1" customWidth="1"/>
    <col min="13" max="14" width="12.85546875" style="1" customWidth="1"/>
    <col min="15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7109375" style="1" customWidth="1"/>
    <col min="31" max="16384" width="8.85546875" style="1"/>
  </cols>
  <sheetData>
    <row r="1" spans="1:30" ht="15.75">
      <c r="V1" s="2"/>
      <c r="AA1" s="1" t="s">
        <v>64</v>
      </c>
    </row>
    <row r="2" spans="1:30" ht="15.75">
      <c r="V2" s="2"/>
      <c r="AA2" s="1" t="s">
        <v>65</v>
      </c>
    </row>
    <row r="3" spans="1:30" ht="15.75">
      <c r="V3" s="2"/>
      <c r="AA3" s="1" t="s">
        <v>66</v>
      </c>
    </row>
    <row r="4" spans="1:30" ht="15.75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>
      <c r="C5" s="4" t="s">
        <v>3</v>
      </c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>
      <c r="C6" s="7" t="s">
        <v>13</v>
      </c>
      <c r="D6" s="56" t="s">
        <v>67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>
      <c r="C7" s="7" t="s">
        <v>32</v>
      </c>
      <c r="D7" s="56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>
      <c r="C8" s="7" t="s">
        <v>24</v>
      </c>
      <c r="D8" s="56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>
      <c r="C9" s="7" t="s">
        <v>23</v>
      </c>
      <c r="D9" s="56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>
      <c r="C10" s="7" t="s">
        <v>9</v>
      </c>
      <c r="D10" s="56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5.5">
      <c r="C11" s="7" t="s">
        <v>10</v>
      </c>
      <c r="D11" s="56" t="s">
        <v>68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8.25">
      <c r="C12" s="7" t="s">
        <v>22</v>
      </c>
      <c r="D12" s="56" t="s">
        <v>70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ht="21" customHeight="1">
      <c r="A14" s="52" t="s">
        <v>6</v>
      </c>
      <c r="B14" s="59" t="s">
        <v>27</v>
      </c>
      <c r="C14" s="52" t="s">
        <v>1</v>
      </c>
      <c r="D14" s="59" t="s">
        <v>4</v>
      </c>
      <c r="E14" s="59" t="s">
        <v>58</v>
      </c>
      <c r="F14" s="52" t="s">
        <v>72</v>
      </c>
      <c r="G14" s="52"/>
      <c r="H14" s="52"/>
      <c r="I14" s="52"/>
      <c r="J14" s="59" t="s">
        <v>59</v>
      </c>
      <c r="K14" s="62" t="s">
        <v>60</v>
      </c>
      <c r="L14" s="63"/>
      <c r="M14" s="63"/>
      <c r="N14" s="63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6"/>
      <c r="AA14" s="59" t="s">
        <v>62</v>
      </c>
      <c r="AB14" s="59" t="s">
        <v>34</v>
      </c>
      <c r="AC14" s="59" t="s">
        <v>33</v>
      </c>
      <c r="AD14" s="49" t="s">
        <v>55</v>
      </c>
    </row>
    <row r="15" spans="1:30" ht="12.75" customHeight="1">
      <c r="A15" s="52"/>
      <c r="B15" s="60"/>
      <c r="C15" s="52"/>
      <c r="D15" s="60"/>
      <c r="E15" s="60"/>
      <c r="F15" s="52" t="s">
        <v>21</v>
      </c>
      <c r="G15" s="52" t="s">
        <v>14</v>
      </c>
      <c r="H15" s="52" t="s">
        <v>15</v>
      </c>
      <c r="I15" s="52" t="s">
        <v>28</v>
      </c>
      <c r="J15" s="60"/>
      <c r="K15" s="62" t="s">
        <v>56</v>
      </c>
      <c r="L15" s="63"/>
      <c r="M15" s="63"/>
      <c r="N15" s="63"/>
      <c r="O15" s="45"/>
      <c r="P15" s="46"/>
      <c r="Q15" s="44" t="s">
        <v>61</v>
      </c>
      <c r="R15" s="45"/>
      <c r="S15" s="45"/>
      <c r="T15" s="45"/>
      <c r="U15" s="46"/>
      <c r="V15" s="44" t="s">
        <v>57</v>
      </c>
      <c r="W15" s="45"/>
      <c r="X15" s="45"/>
      <c r="Y15" s="45"/>
      <c r="Z15" s="46"/>
      <c r="AA15" s="60"/>
      <c r="AB15" s="60"/>
      <c r="AC15" s="60"/>
      <c r="AD15" s="50"/>
    </row>
    <row r="16" spans="1:30" ht="64.5" customHeight="1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31" t="s">
        <v>11</v>
      </c>
      <c r="L16" s="47" t="s">
        <v>12</v>
      </c>
      <c r="M16" s="47" t="s">
        <v>75</v>
      </c>
      <c r="N16" s="31" t="s">
        <v>35</v>
      </c>
      <c r="O16" s="31" t="s">
        <v>35</v>
      </c>
      <c r="P16" s="31" t="s">
        <v>36</v>
      </c>
      <c r="Q16" s="31" t="s">
        <v>16</v>
      </c>
      <c r="R16" s="31" t="s">
        <v>17</v>
      </c>
      <c r="S16" s="31" t="s">
        <v>25</v>
      </c>
      <c r="T16" s="31" t="s">
        <v>37</v>
      </c>
      <c r="U16" s="31" t="s">
        <v>38</v>
      </c>
      <c r="V16" s="31" t="s">
        <v>18</v>
      </c>
      <c r="W16" s="31" t="s">
        <v>19</v>
      </c>
      <c r="X16" s="31" t="s">
        <v>20</v>
      </c>
      <c r="Y16" s="31" t="s">
        <v>39</v>
      </c>
      <c r="Z16" s="31" t="s">
        <v>40</v>
      </c>
      <c r="AA16" s="61"/>
      <c r="AB16" s="61"/>
      <c r="AC16" s="61"/>
      <c r="AD16" s="51"/>
    </row>
    <row r="17" spans="1:30" s="37" customFormat="1" ht="13.5" thickBot="1">
      <c r="A17" s="31">
        <v>1</v>
      </c>
      <c r="B17" s="36">
        <v>2</v>
      </c>
      <c r="C17" s="30">
        <v>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31" t="s">
        <v>41</v>
      </c>
      <c r="L17" s="47"/>
      <c r="M17" s="31"/>
      <c r="N17" s="31" t="s">
        <v>42</v>
      </c>
      <c r="O17" s="31" t="s">
        <v>43</v>
      </c>
      <c r="P17" s="31" t="s">
        <v>44</v>
      </c>
      <c r="Q17" s="31" t="s">
        <v>45</v>
      </c>
      <c r="R17" s="31" t="s">
        <v>46</v>
      </c>
      <c r="S17" s="31" t="s">
        <v>47</v>
      </c>
      <c r="T17" s="31" t="s">
        <v>48</v>
      </c>
      <c r="U17" s="31" t="s">
        <v>49</v>
      </c>
      <c r="V17" s="31" t="s">
        <v>50</v>
      </c>
      <c r="W17" s="31" t="s">
        <v>51</v>
      </c>
      <c r="X17" s="31" t="s">
        <v>52</v>
      </c>
      <c r="Y17" s="31" t="s">
        <v>53</v>
      </c>
      <c r="Z17" s="31" t="s">
        <v>54</v>
      </c>
      <c r="AA17" s="33">
        <v>13</v>
      </c>
      <c r="AB17" s="33">
        <v>14</v>
      </c>
      <c r="AC17" s="33">
        <v>15</v>
      </c>
      <c r="AD17" s="33">
        <v>16</v>
      </c>
    </row>
    <row r="18" spans="1:30" ht="48" thickBot="1">
      <c r="A18" s="8">
        <v>1</v>
      </c>
      <c r="B18" s="9"/>
      <c r="C18" s="38" t="s">
        <v>74</v>
      </c>
      <c r="D18" s="10" t="s">
        <v>71</v>
      </c>
      <c r="E18" s="11">
        <v>2100</v>
      </c>
      <c r="F18" s="11"/>
      <c r="G18" s="39"/>
      <c r="H18" s="12"/>
      <c r="I18" s="12"/>
      <c r="J18" s="40">
        <v>1.0423</v>
      </c>
      <c r="K18" s="27">
        <v>2500</v>
      </c>
      <c r="L18" s="27">
        <v>1800</v>
      </c>
      <c r="M18" s="27">
        <v>2000</v>
      </c>
      <c r="N18" s="27">
        <v>2200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41">
        <v>4</v>
      </c>
      <c r="AB18" s="42">
        <f>CEILING(SUM(K18:Z18)/COUNTIF(K18:Z18,"&gt;0"),0.01)</f>
        <v>2125</v>
      </c>
      <c r="AC18" s="42">
        <f>AB18*E18</f>
        <v>4462500</v>
      </c>
      <c r="AD18" s="43">
        <f>STDEV(K18:Z18)/AB18*100</f>
        <v>14.052135582093269</v>
      </c>
    </row>
    <row r="19" spans="1:30">
      <c r="A19" s="23"/>
      <c r="B19" s="24"/>
      <c r="C19" s="54" t="s">
        <v>5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25"/>
      <c r="AC19" s="25">
        <f>SUM(AC18:AC18)</f>
        <v>4462500</v>
      </c>
      <c r="AD19" s="26"/>
    </row>
    <row r="20" spans="1:30"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4"/>
    </row>
    <row r="21" spans="1:30" s="15" customFormat="1">
      <c r="C21" s="15" t="s">
        <v>8</v>
      </c>
    </row>
    <row r="22" spans="1:30" s="15" customFormat="1">
      <c r="C22" s="16" t="s">
        <v>29</v>
      </c>
    </row>
    <row r="23" spans="1:30" s="15" customFormat="1">
      <c r="C23" s="16" t="s">
        <v>30</v>
      </c>
    </row>
    <row r="24" spans="1:30" s="15" customFormat="1">
      <c r="C24" s="16" t="s">
        <v>31</v>
      </c>
    </row>
    <row r="25" spans="1:30">
      <c r="K25" s="17"/>
      <c r="L25" s="17"/>
      <c r="M25" s="17"/>
    </row>
    <row r="26" spans="1:30" s="3" customFormat="1" ht="15.75">
      <c r="C26" s="18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7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75">
      <c r="C28" s="28">
        <v>44939</v>
      </c>
      <c r="D28" s="19"/>
      <c r="E28" s="19"/>
      <c r="F28" s="48" t="s">
        <v>73</v>
      </c>
      <c r="G28" s="48"/>
      <c r="H28" s="48"/>
      <c r="I28" s="48"/>
      <c r="J28" s="48"/>
      <c r="K28" s="48"/>
      <c r="L28" s="48"/>
      <c r="M28" s="48"/>
      <c r="N28" s="48"/>
      <c r="O28" s="35"/>
      <c r="P28" s="35"/>
      <c r="Q28" s="1"/>
      <c r="R28" s="1"/>
      <c r="S28" s="1"/>
      <c r="T28" s="1"/>
      <c r="U28" s="1"/>
      <c r="V28" s="19"/>
      <c r="W28" s="19"/>
      <c r="X28" s="19"/>
      <c r="Y28" s="19"/>
      <c r="Z28" s="19"/>
      <c r="AA28" s="19"/>
      <c r="AB28" s="19"/>
      <c r="AC28" s="21"/>
    </row>
    <row r="29" spans="1:30" s="3" customFormat="1" ht="15.75">
      <c r="C29" s="34" t="s">
        <v>2</v>
      </c>
      <c r="D29" s="19"/>
      <c r="E29" s="19"/>
      <c r="F29" s="65" t="s">
        <v>69</v>
      </c>
      <c r="G29" s="65"/>
      <c r="H29" s="65"/>
      <c r="I29" s="65"/>
      <c r="J29" s="65"/>
      <c r="K29" s="64" t="s">
        <v>7</v>
      </c>
      <c r="L29" s="64"/>
      <c r="M29" s="64"/>
      <c r="N29" s="64"/>
      <c r="O29" s="35"/>
      <c r="P29" s="35"/>
      <c r="Q29" s="1"/>
      <c r="R29" s="1"/>
      <c r="S29" s="1"/>
      <c r="T29" s="1"/>
      <c r="U29" s="1"/>
      <c r="V29" s="19"/>
      <c r="W29" s="19"/>
      <c r="X29" s="19"/>
      <c r="Y29" s="19"/>
      <c r="Z29" s="19"/>
      <c r="AA29" s="19"/>
      <c r="AB29" s="19"/>
    </row>
    <row r="30" spans="1:30">
      <c r="C30" s="22"/>
      <c r="V30" s="20"/>
      <c r="W30" s="20"/>
      <c r="X30" s="20"/>
      <c r="Y30" s="20"/>
      <c r="Z30" s="20"/>
      <c r="AA30" s="20"/>
      <c r="AB30" s="20"/>
    </row>
    <row r="31" spans="1:30">
      <c r="C31" s="18" t="s">
        <v>26</v>
      </c>
      <c r="V31" s="20"/>
      <c r="W31" s="20"/>
      <c r="X31" s="20"/>
      <c r="Y31" s="20"/>
      <c r="Z31" s="20"/>
      <c r="AA31" s="20"/>
      <c r="AB31" s="20"/>
    </row>
    <row r="32" spans="1:30">
      <c r="V32" s="20"/>
      <c r="W32" s="20"/>
      <c r="X32" s="20"/>
      <c r="Y32" s="20"/>
      <c r="Z32" s="20"/>
      <c r="AA32" s="20"/>
      <c r="AB32" s="20"/>
    </row>
    <row r="33" spans="3:30">
      <c r="C33" s="29"/>
      <c r="D33" s="19"/>
      <c r="E33" s="19"/>
      <c r="F33" s="48"/>
      <c r="G33" s="48"/>
      <c r="H33" s="48"/>
      <c r="I33" s="48"/>
      <c r="J33" s="48"/>
      <c r="K33" s="48"/>
      <c r="L33" s="48"/>
      <c r="M33" s="48"/>
      <c r="N33" s="48"/>
      <c r="O33" s="35"/>
      <c r="P33" s="35"/>
      <c r="V33" s="19"/>
      <c r="W33" s="19"/>
      <c r="X33" s="19"/>
      <c r="Y33" s="19"/>
      <c r="Z33" s="19"/>
      <c r="AA33" s="19"/>
      <c r="AB33" s="19"/>
    </row>
    <row r="34" spans="3:30">
      <c r="C34" s="34" t="s">
        <v>2</v>
      </c>
      <c r="D34" s="19"/>
      <c r="E34" s="19"/>
      <c r="F34" s="65" t="s">
        <v>69</v>
      </c>
      <c r="G34" s="65"/>
      <c r="H34" s="65"/>
      <c r="I34" s="65"/>
      <c r="J34" s="65"/>
      <c r="K34" s="64" t="s">
        <v>7</v>
      </c>
      <c r="L34" s="64"/>
      <c r="M34" s="64"/>
      <c r="N34" s="64"/>
      <c r="O34" s="35"/>
      <c r="P34" s="35"/>
      <c r="V34" s="19"/>
      <c r="W34" s="19"/>
      <c r="X34" s="19"/>
      <c r="Y34" s="19"/>
      <c r="Z34" s="19"/>
      <c r="AA34" s="19"/>
      <c r="AB34" s="19"/>
    </row>
    <row r="37" spans="3:30">
      <c r="C37" s="18" t="s">
        <v>63</v>
      </c>
    </row>
    <row r="39" spans="3:30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</row>
  </sheetData>
  <sheetProtection formatCells="0" formatColumns="0" formatRows="0" insertHyperlinks="0" sort="0" autoFilter="0"/>
  <protectedRanges>
    <protectedRange sqref="K16:Z17" name="Диапазон7"/>
    <protectedRange sqref="D6:AC7" name="Диапазон1"/>
    <protectedRange sqref="D11:AC12" name="Диапазон2"/>
    <protectedRange sqref="G18:I18 A18:E18" name="Диапазон3"/>
    <protectedRange sqref="X18:Z18 P18:U18" name="Диапазон4"/>
    <protectedRange sqref="C28 F28 K28:M28 K33:M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V18:W18 K18:O18" name="Диапазон4_1"/>
  </protectedRanges>
  <autoFilter ref="A17:AD19">
    <filterColumn colId="11"/>
    <filterColumn colId="12"/>
  </autoFilter>
  <mergeCells count="35">
    <mergeCell ref="B14:B16"/>
    <mergeCell ref="F14:I14"/>
    <mergeCell ref="I15:I16"/>
    <mergeCell ref="K33:N33"/>
    <mergeCell ref="K34:N34"/>
    <mergeCell ref="F33:J33"/>
    <mergeCell ref="F34:J34"/>
    <mergeCell ref="J14:J16"/>
    <mergeCell ref="F15:F16"/>
    <mergeCell ref="K28:N28"/>
    <mergeCell ref="K29:N29"/>
    <mergeCell ref="F28:J28"/>
    <mergeCell ref="F29:J29"/>
    <mergeCell ref="AC14:AC16"/>
    <mergeCell ref="AB14:AB16"/>
    <mergeCell ref="D14:D16"/>
    <mergeCell ref="E14:E16"/>
    <mergeCell ref="K14:N14"/>
    <mergeCell ref="K15:N15"/>
    <mergeCell ref="C39:AD39"/>
    <mergeCell ref="AD14:AD16"/>
    <mergeCell ref="A14:A16"/>
    <mergeCell ref="C4:AC4"/>
    <mergeCell ref="C19:M19"/>
    <mergeCell ref="D6:AC6"/>
    <mergeCell ref="D10:AC10"/>
    <mergeCell ref="D11:AC11"/>
    <mergeCell ref="D12:AC12"/>
    <mergeCell ref="G15:G16"/>
    <mergeCell ref="H15:H16"/>
    <mergeCell ref="D7:AC7"/>
    <mergeCell ref="D8:AC8"/>
    <mergeCell ref="C14:C16"/>
    <mergeCell ref="AA14:AA16"/>
    <mergeCell ref="D9:AC9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6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mMandrejkina</cp:lastModifiedBy>
  <cp:lastPrinted>2023-01-13T06:05:51Z</cp:lastPrinted>
  <dcterms:created xsi:type="dcterms:W3CDTF">1996-10-08T23:32:33Z</dcterms:created>
  <dcterms:modified xsi:type="dcterms:W3CDTF">2023-01-13T06:06:01Z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